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-Кр.14" sheetId="1" r:id="rId1"/>
  </sheets>
  <externalReferences>
    <externalReference r:id="rId2"/>
  </externalReferences>
  <definedNames>
    <definedName name="Z_6E36EA37_049E_4FAE_B719_2847CD16F858_.wvu.Cols" localSheetId="0" hidden="1">'Р-Кр.14'!$F:$H,'Р-Кр.14'!$L:$O</definedName>
    <definedName name="Z_6E36EA37_049E_4FAE_B719_2847CD16F858_.wvu.Rows" localSheetId="0" hidden="1">'Р-Кр.14'!$42:$45</definedName>
    <definedName name="Z_73C0D023_21BD_4441_8EFA_957546C15799_.wvu.Cols" localSheetId="0" hidden="1">'Р-Кр.14'!$F:$H,'Р-Кр.14'!$L:$O</definedName>
    <definedName name="Z_73C0D023_21BD_4441_8EFA_957546C15799_.wvu.Rows" localSheetId="0" hidden="1">'Р-Кр.14'!$42:$45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M54" s="1"/>
  <c r="M57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<sst xmlns="http://schemas.openxmlformats.org/spreadsheetml/2006/main" count="65" uniqueCount="54">
  <si>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ул.Рабоче-Крестьянская,14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</si>
  <si>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</si>
  <si>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</si>
  <si>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</si>
  <si>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</si>
  <si>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</si>
  <si>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</si>
  <si>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01.04.2011г</t>
  </si>
  <si>
    <t>Услуги</t>
  </si>
  <si>
    <t>начислено</t>
  </si>
  <si>
    <t>оплачено</t>
  </si>
  <si>
    <t>задолженность с нарастающим итогом с 01.04.2011г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</si>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</sst>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7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2" width="11" style="1" hidden="1" customWidth="1"/>
    <col min="13" max="13" width="10.85546875" style="1" hidden="1" customWidth="1"/>
    <col min="14" max="15" width="10.42578125" style="1" hidden="1" customWidth="1"/>
    <col min="16" max="16384" width="9.140625" style="1"/>
  </cols>
  <sheetData>
    <row r="1" spans="1:10" ht="19.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9148.2799999999988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6364.98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2783.3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9.2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1745657.29</v>
      </c>
      <c r="F10" s="25"/>
      <c r="G10" s="23"/>
      <c r="H10" s="23"/>
      <c r="I10" s="25">
        <v>1593578.61</v>
      </c>
      <c r="J10" s="26">
        <v>641512.56999999995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178303.46</v>
      </c>
      <c r="F12" s="25"/>
      <c r="G12" s="23"/>
      <c r="H12" s="23"/>
      <c r="I12" s="25">
        <v>171539.15</v>
      </c>
      <c r="J12" s="26">
        <v>30727.09</v>
      </c>
    </row>
    <row r="13" spans="1:10" ht="15" customHeight="1">
      <c r="A13" s="67" t="s">
        <v>16</v>
      </c>
      <c r="B13" s="68"/>
      <c r="C13" s="68"/>
      <c r="D13" s="69"/>
      <c r="E13" s="25">
        <v>255821.74</v>
      </c>
      <c r="F13" s="25"/>
      <c r="G13" s="23"/>
      <c r="H13" s="23"/>
      <c r="I13" s="25">
        <v>249325.12</v>
      </c>
      <c r="J13" s="26">
        <v>45255.21</v>
      </c>
    </row>
    <row r="14" spans="1:10" ht="14.45" customHeight="1">
      <c r="A14" s="60" t="s">
        <v>17</v>
      </c>
      <c r="B14" s="60"/>
      <c r="C14" s="60"/>
      <c r="D14" s="60"/>
      <c r="E14" s="25">
        <v>483967.3</v>
      </c>
      <c r="F14" s="25"/>
      <c r="G14" s="23"/>
      <c r="H14" s="23"/>
      <c r="I14" s="25">
        <v>458653.96</v>
      </c>
      <c r="J14" s="26">
        <v>83969.11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1.75" customHeight="1">
      <c r="A16" s="73" t="s">
        <v>19</v>
      </c>
      <c r="B16" s="74"/>
      <c r="C16" s="74"/>
      <c r="D16" s="75"/>
      <c r="E16" s="25">
        <v>1222041.6299999999</v>
      </c>
      <c r="F16" s="25"/>
      <c r="G16" s="23"/>
      <c r="H16" s="23"/>
      <c r="I16" s="25">
        <v>1141832.97</v>
      </c>
      <c r="J16" s="26">
        <v>392138.12</v>
      </c>
    </row>
    <row r="17" spans="1:15" ht="15.75">
      <c r="A17" s="60" t="s">
        <v>20</v>
      </c>
      <c r="B17" s="60"/>
      <c r="C17" s="60"/>
      <c r="D17" s="60"/>
      <c r="E17" s="25">
        <v>100829.93</v>
      </c>
      <c r="F17" s="25"/>
      <c r="G17" s="23"/>
      <c r="H17" s="23"/>
      <c r="I17" s="25">
        <v>92689.7</v>
      </c>
      <c r="J17" s="26">
        <v>38620.410000000003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>
        <v>22835.040000000001</v>
      </c>
      <c r="F19" s="25"/>
      <c r="G19" s="23"/>
      <c r="H19" s="23"/>
      <c r="I19" s="25">
        <v>22864.6</v>
      </c>
      <c r="J19" s="26">
        <v>2320.89</v>
      </c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8135.82</v>
      </c>
      <c r="F21" s="25"/>
      <c r="G21" s="23"/>
      <c r="H21" s="23"/>
      <c r="I21" s="25">
        <v>7365.43</v>
      </c>
      <c r="J21" s="26">
        <v>2968.74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-1546105.67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622279.52</v>
      </c>
      <c r="L25" s="87">
        <f>SUM(L27:L31)</f>
        <v>1702044.17</v>
      </c>
      <c r="M25" s="87">
        <f t="shared" ref="M25:O25" si="0">SUM(M27:M31)</f>
        <v>2008412.1206</v>
      </c>
      <c r="N25" s="87">
        <f t="shared" si="0"/>
        <v>0</v>
      </c>
      <c r="O25" s="87">
        <f t="shared" si="0"/>
        <v>0</v>
      </c>
    </row>
    <row r="26" spans="1:15" ht="28.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24018.45</v>
      </c>
      <c r="L27" s="41">
        <v>4886.6099999999997</v>
      </c>
      <c r="M27" s="41">
        <f t="shared" ref="M27:M31" si="3">L27*118%</f>
        <v>5766.1997999999994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7214.1</v>
      </c>
      <c r="L28" s="41">
        <v>1473.17</v>
      </c>
      <c r="M28" s="41">
        <f t="shared" si="3"/>
        <v>1738.3406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227.45</v>
      </c>
      <c r="L29" s="41">
        <v>776.28</v>
      </c>
      <c r="M29" s="41">
        <f t="shared" si="3"/>
        <v>916.01039999999989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331462.59000000003</v>
      </c>
      <c r="L30" s="41">
        <v>1099675.48</v>
      </c>
      <c r="M30" s="41">
        <f t="shared" si="3"/>
        <v>1297617.0663999999</v>
      </c>
      <c r="N30" s="41"/>
      <c r="O30" s="41">
        <f t="shared" si="5"/>
        <v>0</v>
      </c>
    </row>
    <row r="31" spans="1:15" ht="43.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259356.93</v>
      </c>
      <c r="L31" s="41">
        <v>595232.63</v>
      </c>
      <c r="M31" s="41">
        <f t="shared" si="3"/>
        <v>702374.50339999993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199629.25</v>
      </c>
      <c r="L32" s="87">
        <f>SUM(L34:L38)</f>
        <v>130552.34</v>
      </c>
      <c r="M32" s="87">
        <f t="shared" ref="M32:O32" si="6">SUM(M34:M38)</f>
        <v>154051.76120000001</v>
      </c>
      <c r="N32" s="87">
        <f t="shared" si="6"/>
        <v>61354.74</v>
      </c>
      <c r="O32" s="87">
        <f t="shared" si="6"/>
        <v>61746.183241199993</v>
      </c>
    </row>
    <row r="33" spans="1:15" ht="30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91803.88</v>
      </c>
      <c r="L34" s="41">
        <v>31473.73</v>
      </c>
      <c r="M34" s="41">
        <f t="shared" ref="M34:M38" si="7">L34*118%</f>
        <v>37139.001400000001</v>
      </c>
      <c r="N34" s="41">
        <v>36755.949999999997</v>
      </c>
      <c r="O34" s="41">
        <f t="shared" ref="O34:O38" si="8">N34*$O$23</f>
        <v>36990.452960999995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23118.41</v>
      </c>
      <c r="L35" s="41">
        <v>9477.8799999999992</v>
      </c>
      <c r="M35" s="41">
        <f t="shared" si="7"/>
        <v>11183.898399999998</v>
      </c>
      <c r="N35" s="41">
        <v>7730.21</v>
      </c>
      <c r="O35" s="41">
        <f t="shared" si="8"/>
        <v>7779.5287398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13382.67</v>
      </c>
      <c r="L36" s="41">
        <v>19024.95</v>
      </c>
      <c r="M36" s="41">
        <f t="shared" si="7"/>
        <v>22449.440999999999</v>
      </c>
      <c r="N36" s="41">
        <v>7171.23</v>
      </c>
      <c r="O36" s="41">
        <f>N36*$O$23</f>
        <v>7216.9824473999997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9975.26</v>
      </c>
      <c r="L37" s="41">
        <v>19550.41</v>
      </c>
      <c r="M37" s="41">
        <f t="shared" si="7"/>
        <v>23069.483799999998</v>
      </c>
      <c r="N37" s="42">
        <v>0</v>
      </c>
      <c r="O37" s="41">
        <f t="shared" si="8"/>
        <v>0</v>
      </c>
    </row>
    <row r="38" spans="1:15" ht="42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61349.03</v>
      </c>
      <c r="L38" s="41">
        <v>51025.37</v>
      </c>
      <c r="M38" s="41">
        <f t="shared" si="7"/>
        <v>60209.936600000001</v>
      </c>
      <c r="N38" s="41">
        <v>9697.35</v>
      </c>
      <c r="O38" s="41">
        <f t="shared" si="8"/>
        <v>9759.2190930000015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270910.08999999997</v>
      </c>
      <c r="L39" s="45">
        <f>SUM(L40:L48)</f>
        <v>296680.3</v>
      </c>
      <c r="M39" s="45">
        <f t="shared" ref="M39:O39" si="10">SUM(M40:M48)</f>
        <v>350082.75399999996</v>
      </c>
      <c r="N39" s="45">
        <f t="shared" si="10"/>
        <v>260549.05</v>
      </c>
      <c r="O39" s="45">
        <f t="shared" si="10"/>
        <v>262211.35293900006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192985.7</v>
      </c>
      <c r="L40" s="41">
        <v>1006.5</v>
      </c>
      <c r="M40" s="41">
        <f t="shared" ref="M40:M48" si="11">L40*118%</f>
        <v>1187.6699999999998</v>
      </c>
      <c r="N40" s="41">
        <v>180587.12</v>
      </c>
      <c r="O40" s="41">
        <f t="shared" ref="O40:O45" si="12">N40*$O$23</f>
        <v>181739.26582560001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38910.21</v>
      </c>
      <c r="L41" s="41">
        <v>297.49</v>
      </c>
      <c r="M41" s="41">
        <f t="shared" si="11"/>
        <v>351.03820000000002</v>
      </c>
      <c r="N41" s="41">
        <v>36446.300000000003</v>
      </c>
      <c r="O41" s="41">
        <f t="shared" si="12"/>
        <v>36678.827394000007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1536.46</v>
      </c>
      <c r="L46" s="41">
        <v>121.87</v>
      </c>
      <c r="M46" s="41">
        <f t="shared" si="11"/>
        <v>143.8066</v>
      </c>
      <c r="N46" s="41">
        <v>1529.84</v>
      </c>
      <c r="O46" s="41">
        <f>N46*$O$23</f>
        <v>1539.6003791999999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675.55</v>
      </c>
      <c r="L47" s="41">
        <v>138368.84</v>
      </c>
      <c r="M47" s="41">
        <f t="shared" si="11"/>
        <v>163275.23119999998</v>
      </c>
      <c r="N47" s="42">
        <v>0</v>
      </c>
      <c r="O47" s="41">
        <f t="shared" ref="O47:O48" si="13">N47*$O$23</f>
        <v>0</v>
      </c>
    </row>
    <row r="48" spans="1:15" ht="41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36802.17</v>
      </c>
      <c r="L48" s="41">
        <v>156885.6</v>
      </c>
      <c r="M48" s="41">
        <f t="shared" si="11"/>
        <v>185125.008</v>
      </c>
      <c r="N48" s="41">
        <v>41985.79</v>
      </c>
      <c r="O48" s="41">
        <f t="shared" si="13"/>
        <v>42253.6593402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862.07</v>
      </c>
      <c r="L49" s="41">
        <v>811.61</v>
      </c>
      <c r="M49" s="41">
        <f>L49*118%</f>
        <v>957.69979999999998</v>
      </c>
      <c r="N49" s="41">
        <v>1296.53</v>
      </c>
      <c r="O49" s="41">
        <f>N49*$O$23+0.13</f>
        <v>1304.9318614000001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1093680.93</v>
      </c>
      <c r="J50" s="27"/>
      <c r="L50" s="46">
        <f>L25+L32+L39+L49</f>
        <v>2130088.42</v>
      </c>
      <c r="M50" s="46">
        <f t="shared" ref="M50:O50" si="14">M25+M32+M39+M49</f>
        <v>2513504.3356000003</v>
      </c>
      <c r="N50" s="46">
        <f t="shared" si="14"/>
        <v>323200.32</v>
      </c>
      <c r="O50" s="46">
        <f t="shared" si="14"/>
        <v>325262.46804160008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110241.63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87244.78</v>
      </c>
      <c r="L52" s="41"/>
      <c r="M52" s="41"/>
      <c r="N52" s="41"/>
      <c r="O52" s="41"/>
    </row>
    <row r="53" spans="1:15" ht="21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/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1291167.3400000001</v>
      </c>
      <c r="L54" s="46">
        <f t="shared" ref="L54:O54" si="15">L50</f>
        <v>2130088.42</v>
      </c>
      <c r="M54" s="46">
        <f t="shared" si="15"/>
        <v>2513504.3356000003</v>
      </c>
      <c r="N54" s="46">
        <f t="shared" si="15"/>
        <v>323200.32</v>
      </c>
      <c r="O54" s="46">
        <f t="shared" si="15"/>
        <v>325262.46804160008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1222041.6299999999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1141832.97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-1615231.3800000001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Р-Кр.14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2013-05-24T09:41:52Z</dcterms:created>
  <dcterms:modified xsi:type="dcterms:W3CDTF">2014-05-12T12:39:07Z</dcterms:modified>
</cp:coreProperties>
</file>